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0" sheetId="1" r:id="rId1"/>
  </sheets>
  <externalReferences>
    <externalReference r:id="rId2"/>
  </externalReferences>
  <definedNames>
    <definedName name="Z_6E36EA37_049E_4FAE_B719_2847CD16F858_.wvu.Cols" localSheetId="0" hidden="1">Дуб.10!$F:$H,Дуб.10!$L:$O</definedName>
    <definedName name="Z_6E36EA37_049E_4FAE_B719_2847CD16F858_.wvu.Rows" localSheetId="0" hidden="1">Дуб.10!$42:$45</definedName>
    <definedName name="Z_73C0D023_21BD_4441_8EFA_957546C15799_.wvu.Cols" localSheetId="0" hidden="1">Дуб.10!$F:$H,Дуб.10!$L:$O</definedName>
    <definedName name="Z_73C0D023_21BD_4441_8EFA_957546C15799_.wvu.Rows" localSheetId="0" hidden="1">Дуб.10!$42:$45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O39" l="1"/>
  <c r="O50" s="1"/>
  <c r="O54" s="1"/>
  <c r="O57" s="1"/>
  <c r="F26"/>
  <c r="F50" s="1"/>
  <c r="I25"/>
  <c r="L50"/>
  <c r="L54" s="1"/>
  <c r="L57" s="1"/>
  <c r="F54"/>
  <c r="F57" s="1"/>
  <c r="G44"/>
  <c r="H44" s="1"/>
  <c r="G42"/>
  <c r="H42" s="1"/>
  <c r="G33"/>
  <c r="H33" s="1"/>
  <c r="G49"/>
  <c r="H49" s="1"/>
  <c r="H30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I39" l="1"/>
  <c r="I32"/>
  <c r="G26"/>
  <c r="G50" s="1"/>
  <c r="G59" s="1"/>
  <c r="H27"/>
  <c r="H26" s="1"/>
  <c r="H50" s="1"/>
  <c r="I50" l="1"/>
  <c r="I54" s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<sst xmlns="http://schemas.openxmlformats.org/spreadsheetml/2006/main" count="65" uniqueCount="54">
  <si>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ул.Дубовская,10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</si>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</sst>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18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3331.39</v>
      </c>
      <c r="F3" s="3"/>
      <c r="G3" s="4"/>
      <c r="H3" s="4"/>
      <c r="I3" s="5" t="s">
        <v>2</v>
      </c>
    </row>
    <row r="4" spans="1:10" ht="14.25" customHeight="1">
      <c r="A4" s="106" t="s">
        <v>3</v>
      </c>
      <c r="B4" s="107"/>
      <c r="C4" s="107"/>
      <c r="D4" s="107"/>
      <c r="E4" s="2">
        <v>3331.39</v>
      </c>
      <c r="F4" s="3"/>
      <c r="G4" s="4"/>
      <c r="H4" s="4"/>
      <c r="I4" s="5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5.25" customHeight="1">
      <c r="A8" s="86" t="s">
        <v>8</v>
      </c>
      <c r="B8" s="87"/>
      <c r="C8" s="87"/>
      <c r="D8" s="8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9" t="s">
        <v>12</v>
      </c>
      <c r="B9" s="90"/>
      <c r="C9" s="90"/>
      <c r="D9" s="91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833138.74</v>
      </c>
      <c r="F10" s="25"/>
      <c r="G10" s="23"/>
      <c r="H10" s="23"/>
      <c r="I10" s="25">
        <v>827554.04</v>
      </c>
      <c r="J10" s="26">
        <v>189184.8</v>
      </c>
    </row>
    <row r="11" spans="1:10" ht="14.45" customHeight="1">
      <c r="A11" s="92" t="s">
        <v>14</v>
      </c>
      <c r="B11" s="93"/>
      <c r="C11" s="93"/>
      <c r="D11" s="94"/>
      <c r="E11" s="25">
        <v>484618.6</v>
      </c>
      <c r="F11" s="25"/>
      <c r="G11" s="23"/>
      <c r="H11" s="23"/>
      <c r="I11" s="25">
        <v>498739.41</v>
      </c>
      <c r="J11" s="26">
        <v>142328.17000000001</v>
      </c>
    </row>
    <row r="12" spans="1:10" ht="13.9" customHeight="1">
      <c r="A12" s="92" t="s">
        <v>15</v>
      </c>
      <c r="B12" s="93"/>
      <c r="C12" s="93"/>
      <c r="D12" s="94"/>
      <c r="E12" s="25">
        <v>150490.03</v>
      </c>
      <c r="F12" s="25"/>
      <c r="G12" s="23"/>
      <c r="H12" s="23"/>
      <c r="I12" s="25">
        <v>145039.37</v>
      </c>
      <c r="J12" s="26">
        <v>38300.22</v>
      </c>
    </row>
    <row r="13" spans="1:10" ht="15" customHeight="1">
      <c r="A13" s="92" t="s">
        <v>16</v>
      </c>
      <c r="B13" s="93"/>
      <c r="C13" s="93"/>
      <c r="D13" s="94"/>
      <c r="E13" s="25">
        <v>128678.72</v>
      </c>
      <c r="F13" s="25"/>
      <c r="G13" s="23"/>
      <c r="H13" s="23"/>
      <c r="I13" s="25">
        <v>122984.59</v>
      </c>
      <c r="J13" s="26">
        <v>32310.36</v>
      </c>
    </row>
    <row r="14" spans="1:10" ht="14.45" customHeight="1">
      <c r="A14" s="85" t="s">
        <v>17</v>
      </c>
      <c r="B14" s="85"/>
      <c r="C14" s="85"/>
      <c r="D14" s="85"/>
      <c r="E14" s="25">
        <v>354948.18</v>
      </c>
      <c r="F14" s="25"/>
      <c r="G14" s="23"/>
      <c r="H14" s="23"/>
      <c r="I14" s="25">
        <v>376704.78</v>
      </c>
      <c r="J14" s="26">
        <v>90171.7</v>
      </c>
    </row>
    <row r="15" spans="1:10" ht="15.75">
      <c r="A15" s="95" t="s">
        <v>18</v>
      </c>
      <c r="B15" s="96"/>
      <c r="C15" s="96"/>
      <c r="D15" s="97"/>
      <c r="E15" s="25"/>
      <c r="F15" s="25"/>
      <c r="G15" s="23"/>
      <c r="H15" s="23"/>
      <c r="I15" s="25"/>
      <c r="J15" s="26"/>
    </row>
    <row r="16" spans="1:10" ht="18.75" customHeight="1">
      <c r="A16" s="98" t="s">
        <v>19</v>
      </c>
      <c r="B16" s="99"/>
      <c r="C16" s="99"/>
      <c r="D16" s="100"/>
      <c r="E16" s="25">
        <v>557638.26</v>
      </c>
      <c r="F16" s="25"/>
      <c r="G16" s="23"/>
      <c r="H16" s="23"/>
      <c r="I16" s="25">
        <v>556279.22</v>
      </c>
      <c r="J16" s="26">
        <v>122309.48</v>
      </c>
    </row>
    <row r="17" spans="1:15" ht="15.75">
      <c r="A17" s="85" t="s">
        <v>20</v>
      </c>
      <c r="B17" s="85"/>
      <c r="C17" s="85"/>
      <c r="D17" s="85"/>
      <c r="E17" s="25">
        <v>52590.48</v>
      </c>
      <c r="F17" s="25"/>
      <c r="G17" s="23"/>
      <c r="H17" s="23"/>
      <c r="I17" s="25">
        <v>52454.57</v>
      </c>
      <c r="J17" s="26">
        <v>11781.45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/>
      <c r="F19" s="25"/>
      <c r="G19" s="23"/>
      <c r="H19" s="23"/>
      <c r="I19" s="25"/>
      <c r="J19" s="26"/>
    </row>
    <row r="20" spans="1:15" ht="15.75">
      <c r="A20" s="84" t="s">
        <v>23</v>
      </c>
      <c r="B20" s="84"/>
      <c r="C20" s="84"/>
      <c r="D20" s="108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92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16"/>
      <c r="I24" s="25">
        <v>-150505.85999999999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7"/>
      <c r="G25" s="37"/>
      <c r="H25" s="37"/>
      <c r="I25" s="72">
        <f>SUM(I27:I31)</f>
        <v>678252.82000000007</v>
      </c>
      <c r="L25" s="70">
        <f>SUM(L27:L31)</f>
        <v>149441.32</v>
      </c>
      <c r="M25" s="70">
        <f t="shared" ref="M25:O25" si="0">SUM(M27:M31)</f>
        <v>176340.75760000001</v>
      </c>
      <c r="N25" s="70">
        <f t="shared" si="0"/>
        <v>0</v>
      </c>
      <c r="O25" s="70">
        <f t="shared" si="0"/>
        <v>0</v>
      </c>
    </row>
    <row r="26" spans="1:15" ht="29.25" customHeight="1">
      <c r="A26" s="79"/>
      <c r="B26" s="80"/>
      <c r="C26" s="80"/>
      <c r="D26" s="80"/>
      <c r="E26" s="81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135352.69</v>
      </c>
      <c r="L27" s="41">
        <v>20765.240000000002</v>
      </c>
      <c r="M27" s="41">
        <f t="shared" ref="M27:M31" si="3">L27*118%</f>
        <v>24502.983200000002</v>
      </c>
      <c r="N27" s="41"/>
      <c r="O27" s="41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38712.699999999997</v>
      </c>
      <c r="L28" s="41">
        <v>6256.31</v>
      </c>
      <c r="M28" s="41">
        <f t="shared" si="3"/>
        <v>7382.4458000000004</v>
      </c>
      <c r="N28" s="41"/>
      <c r="O28" s="41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64191.43</v>
      </c>
      <c r="L29" s="41">
        <v>13128.58</v>
      </c>
      <c r="M29" s="41">
        <f t="shared" si="3"/>
        <v>15491.724399999999</v>
      </c>
      <c r="N29" s="41"/>
      <c r="O29" s="41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152842.62</v>
      </c>
      <c r="L30" s="41">
        <v>54566.07</v>
      </c>
      <c r="M30" s="41">
        <f t="shared" si="3"/>
        <v>64387.962599999999</v>
      </c>
      <c r="N30" s="41"/>
      <c r="O30" s="41">
        <f t="shared" si="5"/>
        <v>0</v>
      </c>
    </row>
    <row r="31" spans="1:15" ht="42" customHeight="1">
      <c r="A31" s="64" t="s">
        <v>35</v>
      </c>
      <c r="B31" s="74"/>
      <c r="C31" s="74"/>
      <c r="D31" s="74"/>
      <c r="E31" s="7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287153.38</v>
      </c>
      <c r="L31" s="41">
        <v>54725.120000000003</v>
      </c>
      <c r="M31" s="41">
        <f t="shared" si="3"/>
        <v>64575.641600000003</v>
      </c>
      <c r="N31" s="41"/>
      <c r="O31" s="41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2">
        <f>SUM(I34:I38)</f>
        <v>130951.48999999999</v>
      </c>
      <c r="L32" s="70">
        <f>SUM(L34:L38)</f>
        <v>48234.559999999998</v>
      </c>
      <c r="M32" s="70">
        <f t="shared" ref="M32:O32" si="6">SUM(M34:M38)</f>
        <v>56916.780799999993</v>
      </c>
      <c r="N32" s="70">
        <f t="shared" si="6"/>
        <v>61298.999999999993</v>
      </c>
      <c r="O32" s="70">
        <f t="shared" si="6"/>
        <v>61690.087620000006</v>
      </c>
    </row>
    <row r="33" spans="1:15" ht="30" customHeight="1">
      <c r="A33" s="79"/>
      <c r="B33" s="80"/>
      <c r="C33" s="80"/>
      <c r="D33" s="80"/>
      <c r="E33" s="81"/>
      <c r="F33" s="83"/>
      <c r="G33" s="39">
        <f t="shared" si="2"/>
        <v>0</v>
      </c>
      <c r="H33" s="39">
        <f t="shared" si="4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57393.45</v>
      </c>
      <c r="L34" s="41">
        <v>16691.61</v>
      </c>
      <c r="M34" s="41">
        <f t="shared" ref="M34:M38" si="7">L34*118%</f>
        <v>19696.0998</v>
      </c>
      <c r="N34" s="41">
        <v>35301.06</v>
      </c>
      <c r="O34" s="41">
        <f t="shared" ref="O34:O38" si="8">N34*$O$23</f>
        <v>35526.280762800001</v>
      </c>
    </row>
    <row r="35" spans="1:15" ht="15.75">
      <c r="A35" s="67" t="s">
        <v>32</v>
      </c>
      <c r="B35" s="67"/>
      <c r="C35" s="67"/>
      <c r="D35" s="67"/>
      <c r="E35" s="67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13251.72</v>
      </c>
      <c r="L35" s="41">
        <v>5025.7299999999996</v>
      </c>
      <c r="M35" s="41">
        <f t="shared" si="7"/>
        <v>5930.3613999999989</v>
      </c>
      <c r="N35" s="41">
        <v>7131.38</v>
      </c>
      <c r="O35" s="41">
        <f t="shared" si="8"/>
        <v>7176.8782044000009</v>
      </c>
    </row>
    <row r="36" spans="1:15" ht="15.75">
      <c r="A36" s="67" t="s">
        <v>33</v>
      </c>
      <c r="B36" s="67"/>
      <c r="C36" s="67"/>
      <c r="D36" s="67"/>
      <c r="E36" s="67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19522.169999999998</v>
      </c>
      <c r="L36" s="41">
        <v>4808.6499999999996</v>
      </c>
      <c r="M36" s="41">
        <f t="shared" si="7"/>
        <v>5674.2069999999994</v>
      </c>
      <c r="N36" s="41">
        <v>12377.14</v>
      </c>
      <c r="O36" s="41">
        <f>N36*$O$23</f>
        <v>12456.1061532</v>
      </c>
    </row>
    <row r="37" spans="1:15" ht="15.75">
      <c r="A37" s="67" t="s">
        <v>34</v>
      </c>
      <c r="B37" s="67"/>
      <c r="C37" s="67"/>
      <c r="D37" s="67"/>
      <c r="E37" s="67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7529.58</v>
      </c>
      <c r="L37" s="41">
        <v>2426.4</v>
      </c>
      <c r="M37" s="41">
        <f t="shared" si="7"/>
        <v>2863.152</v>
      </c>
      <c r="N37" s="41">
        <v>0</v>
      </c>
      <c r="O37" s="41">
        <f t="shared" si="8"/>
        <v>0</v>
      </c>
    </row>
    <row r="38" spans="1:15" ht="39.75" customHeight="1">
      <c r="A38" s="64" t="s">
        <v>37</v>
      </c>
      <c r="B38" s="65"/>
      <c r="C38" s="65"/>
      <c r="D38" s="65"/>
      <c r="E38" s="66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33254.57</v>
      </c>
      <c r="L38" s="41">
        <v>19282.169999999998</v>
      </c>
      <c r="M38" s="41">
        <f t="shared" si="7"/>
        <v>22752.960599999999</v>
      </c>
      <c r="N38" s="41">
        <v>6489.42</v>
      </c>
      <c r="O38" s="41">
        <f t="shared" si="8"/>
        <v>6530.8224996000008</v>
      </c>
    </row>
    <row r="39" spans="1:15" ht="30.75" customHeight="1">
      <c r="A39" s="54" t="s">
        <v>38</v>
      </c>
      <c r="B39" s="68"/>
      <c r="C39" s="68"/>
      <c r="D39" s="68"/>
      <c r="E39" s="69"/>
      <c r="F39" s="42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3">
        <f t="shared" si="9"/>
        <v>106955.20999999999</v>
      </c>
      <c r="L39" s="44">
        <f>SUM(L40:L48)</f>
        <v>20138.3</v>
      </c>
      <c r="M39" s="44">
        <f t="shared" ref="M39:O39" si="10">SUM(M40:M48)</f>
        <v>23763.194000000003</v>
      </c>
      <c r="N39" s="44">
        <f t="shared" si="10"/>
        <v>95063.82</v>
      </c>
      <c r="O39" s="44">
        <f t="shared" si="10"/>
        <v>95670.327171600002</v>
      </c>
    </row>
    <row r="40" spans="1:15" ht="15.75">
      <c r="A40" s="61" t="s">
        <v>39</v>
      </c>
      <c r="B40" s="62"/>
      <c r="C40" s="62"/>
      <c r="D40" s="62"/>
      <c r="E40" s="63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76189.539999999994</v>
      </c>
      <c r="L40" s="41">
        <v>363.57</v>
      </c>
      <c r="M40" s="41">
        <f t="shared" ref="M40:M48" si="11">L40*118%</f>
        <v>429.01259999999996</v>
      </c>
      <c r="N40" s="41">
        <v>70270.66</v>
      </c>
      <c r="O40" s="41">
        <f t="shared" ref="O40:O47" si="12">N40*$O$23</f>
        <v>70718.986810800008</v>
      </c>
    </row>
    <row r="41" spans="1:15" ht="15.75">
      <c r="A41" s="60" t="s">
        <v>32</v>
      </c>
      <c r="B41" s="55"/>
      <c r="C41" s="55"/>
      <c r="D41" s="55"/>
      <c r="E41" s="55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15321.98</v>
      </c>
      <c r="L41" s="41">
        <v>107.47</v>
      </c>
      <c r="M41" s="41">
        <f t="shared" si="11"/>
        <v>126.8146</v>
      </c>
      <c r="N41" s="41">
        <v>14177.09</v>
      </c>
      <c r="O41" s="41">
        <f t="shared" si="12"/>
        <v>14267.539834200001</v>
      </c>
    </row>
    <row r="42" spans="1:15" ht="15.6" hidden="1" customHeight="1">
      <c r="A42" s="67" t="s">
        <v>40</v>
      </c>
      <c r="B42" s="67"/>
      <c r="C42" s="67"/>
      <c r="D42" s="67"/>
      <c r="E42" s="60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620.65</v>
      </c>
      <c r="L46" s="41">
        <v>44.02</v>
      </c>
      <c r="M46" s="41">
        <f t="shared" si="11"/>
        <v>51.943600000000004</v>
      </c>
      <c r="N46" s="41">
        <v>361.27</v>
      </c>
      <c r="O46" s="41">
        <f>N46*$O$23</f>
        <v>363.57490259999997</v>
      </c>
    </row>
    <row r="47" spans="1:15" ht="15.75">
      <c r="A47" s="60" t="s">
        <v>34</v>
      </c>
      <c r="B47" s="55"/>
      <c r="C47" s="55"/>
      <c r="D47" s="55"/>
      <c r="E47" s="55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1753.19</v>
      </c>
      <c r="L47" s="41">
        <v>12126.04</v>
      </c>
      <c r="M47" s="41">
        <f t="shared" si="11"/>
        <v>14308.727200000001</v>
      </c>
      <c r="N47" s="41">
        <v>0</v>
      </c>
      <c r="O47" s="41">
        <f t="shared" si="12"/>
        <v>0</v>
      </c>
    </row>
    <row r="48" spans="1:15" ht="42" customHeight="1">
      <c r="A48" s="64" t="s">
        <v>37</v>
      </c>
      <c r="B48" s="65"/>
      <c r="C48" s="65"/>
      <c r="D48" s="65"/>
      <c r="E48" s="66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13069.85</v>
      </c>
      <c r="L48" s="41">
        <v>7497.2</v>
      </c>
      <c r="M48" s="41">
        <f t="shared" si="11"/>
        <v>8846.6959999999999</v>
      </c>
      <c r="N48" s="41">
        <v>10254.799999999999</v>
      </c>
      <c r="O48" s="41">
        <f>N48*$O$23</f>
        <v>10320.225624000001</v>
      </c>
    </row>
    <row r="49" spans="1:15" ht="15.6" customHeight="1">
      <c r="A49" s="54" t="s">
        <v>42</v>
      </c>
      <c r="B49" s="55"/>
      <c r="C49" s="55"/>
      <c r="D49" s="55"/>
      <c r="E49" s="56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329.14</v>
      </c>
      <c r="L49" s="41">
        <v>293.18</v>
      </c>
      <c r="M49" s="41">
        <f>L49*118%</f>
        <v>345.95240000000001</v>
      </c>
      <c r="N49" s="41">
        <v>432.13</v>
      </c>
      <c r="O49" s="41">
        <f>N49*$O$23-0.6</f>
        <v>434.28698939999998</v>
      </c>
    </row>
    <row r="50" spans="1:15" ht="30.75" customHeight="1">
      <c r="A50" s="57" t="s">
        <v>43</v>
      </c>
      <c r="B50" s="58"/>
      <c r="C50" s="58"/>
      <c r="D50" s="58"/>
      <c r="E50" s="59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916488.66</v>
      </c>
      <c r="L50" s="45">
        <f>L25+L32+L39+L49</f>
        <v>218107.36</v>
      </c>
      <c r="M50" s="45">
        <f t="shared" ref="M50:O50" si="13">M25+M32+M39+M49</f>
        <v>257366.68480000005</v>
      </c>
      <c r="N50" s="45">
        <f t="shared" si="13"/>
        <v>156794.95000000001</v>
      </c>
      <c r="O50" s="45">
        <f t="shared" si="13"/>
        <v>157794.70178100001</v>
      </c>
    </row>
    <row r="51" spans="1:15" ht="15.75">
      <c r="A51" s="60" t="s">
        <v>44</v>
      </c>
      <c r="B51" s="55"/>
      <c r="C51" s="55"/>
      <c r="D51" s="55"/>
      <c r="E51" s="55"/>
      <c r="F51" s="42"/>
      <c r="G51" s="42"/>
      <c r="H51" s="42"/>
      <c r="I51" s="40">
        <v>71274.850000000006</v>
      </c>
      <c r="L51" s="41"/>
      <c r="M51" s="41"/>
      <c r="N51" s="41"/>
      <c r="O51" s="41"/>
    </row>
    <row r="52" spans="1:15" ht="15.75">
      <c r="A52" s="60" t="s">
        <v>45</v>
      </c>
      <c r="B52" s="55"/>
      <c r="C52" s="55"/>
      <c r="D52" s="55"/>
      <c r="E52" s="55"/>
      <c r="F52" s="42"/>
      <c r="G52" s="42"/>
      <c r="H52" s="42"/>
      <c r="I52" s="40">
        <v>46912.160000000003</v>
      </c>
      <c r="L52" s="41"/>
      <c r="M52" s="41"/>
      <c r="N52" s="41"/>
      <c r="O52" s="41"/>
    </row>
    <row r="53" spans="1:15" ht="18" customHeight="1">
      <c r="A53" s="61" t="s">
        <v>46</v>
      </c>
      <c r="B53" s="62"/>
      <c r="C53" s="62"/>
      <c r="D53" s="62"/>
      <c r="E53" s="63"/>
      <c r="F53" s="42"/>
      <c r="G53" s="42"/>
      <c r="H53" s="42"/>
      <c r="I53" s="40">
        <v>30109.06</v>
      </c>
      <c r="L53" s="41"/>
      <c r="M53" s="41"/>
      <c r="N53" s="41"/>
      <c r="O53" s="41"/>
    </row>
    <row r="54" spans="1:15" ht="15.75">
      <c r="A54" s="53" t="s">
        <v>47</v>
      </c>
      <c r="B54" s="53"/>
      <c r="C54" s="53"/>
      <c r="D54" s="53"/>
      <c r="E54" s="53"/>
      <c r="F54" s="42">
        <f>F50+F51+F52</f>
        <v>520189.31000000006</v>
      </c>
      <c r="G54" s="42"/>
      <c r="H54" s="42"/>
      <c r="I54" s="43">
        <f>I50+I51+I52+I53</f>
        <v>1064784.73</v>
      </c>
      <c r="L54" s="45">
        <f t="shared" ref="L54:O54" si="14">L50</f>
        <v>218107.36</v>
      </c>
      <c r="M54" s="45">
        <f t="shared" si="14"/>
        <v>257366.68480000005</v>
      </c>
      <c r="N54" s="45">
        <f t="shared" si="14"/>
        <v>156794.95000000001</v>
      </c>
      <c r="O54" s="45">
        <f t="shared" si="14"/>
        <v>157794.70178100001</v>
      </c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557638.26</v>
      </c>
      <c r="L55" s="41"/>
      <c r="M55" s="41"/>
      <c r="N55" s="41"/>
      <c r="O55" s="41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3">
        <f>I16</f>
        <v>556279.22</v>
      </c>
      <c r="K56" s="48"/>
      <c r="L56" s="41"/>
      <c r="M56" s="41"/>
      <c r="N56" s="41"/>
      <c r="O56" s="41"/>
    </row>
    <row r="57" spans="1:15" ht="15.75">
      <c r="A57" s="53" t="s">
        <v>50</v>
      </c>
      <c r="B57" s="53"/>
      <c r="C57" s="53"/>
      <c r="D57" s="53"/>
      <c r="E57" s="53"/>
      <c r="F57" s="42">
        <f>F56-F54</f>
        <v>-520189.31000000006</v>
      </c>
      <c r="G57" s="42"/>
      <c r="H57" s="42"/>
      <c r="I57" s="43">
        <f>I24+I55-I54</f>
        <v>-657652.32999999996</v>
      </c>
      <c r="K57" s="48"/>
      <c r="L57" s="45" t="e">
        <f>L24+L56-L54</f>
        <v>#VALUE!</v>
      </c>
      <c r="M57" s="45" t="e">
        <f t="shared" ref="M57:O57" si="15">M24+M56-M54</f>
        <v>#VALUE!</v>
      </c>
      <c r="N57" s="45" t="e">
        <f t="shared" si="15"/>
        <v>#VALUE!</v>
      </c>
      <c r="O57" s="45" t="e">
        <f t="shared" si="15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2013-05-24T08:00:01Z</dcterms:created>
  <dcterms:modified xsi:type="dcterms:W3CDTF">2014-05-12T11:09:03Z</dcterms:modified>
</cp:coreProperties>
</file>